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2K19\Assessing\2023 Assessment Roll Prep\2023 Final Land Values &amp; ECFs\AG\"/>
    </mc:Choice>
  </mc:AlternateContent>
  <xr:revisionPtr revIDLastSave="0" documentId="13_ncr:1_{F2C40FB9-C1FA-4299-AE36-BF9A6FE6CA2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8" r:id="rId1"/>
  </sheets>
  <definedNames>
    <definedName name="_xlnm.Print_Area" localSheetId="0">Sheet1!$A$1:$M$15</definedName>
  </definedNames>
  <calcPr calcId="191029"/>
</workbook>
</file>

<file path=xl/calcChain.xml><?xml version="1.0" encoding="utf-8"?>
<calcChain xmlns="http://schemas.openxmlformats.org/spreadsheetml/2006/main">
  <c r="K11" i="8" l="1"/>
  <c r="M11" i="8"/>
  <c r="K7" i="8"/>
  <c r="M7" i="8" s="1"/>
  <c r="L13" i="8"/>
  <c r="K12" i="8"/>
  <c r="M12" i="8" s="1"/>
  <c r="K10" i="8"/>
  <c r="M10" i="8" s="1"/>
  <c r="K9" i="8"/>
  <c r="K8" i="8"/>
  <c r="M8" i="8" s="1"/>
  <c r="K6" i="8"/>
  <c r="M6" i="8" s="1"/>
  <c r="K5" i="8"/>
  <c r="M5" i="8" s="1"/>
  <c r="K4" i="8"/>
  <c r="K13" i="8" l="1"/>
  <c r="M13" i="8" s="1"/>
  <c r="M9" i="8"/>
  <c r="M4" i="8"/>
</calcChain>
</file>

<file path=xl/sharedStrings.xml><?xml version="1.0" encoding="utf-8"?>
<sst xmlns="http://schemas.openxmlformats.org/spreadsheetml/2006/main" count="54" uniqueCount="45">
  <si>
    <t>WD</t>
  </si>
  <si>
    <t>SALE DATE</t>
  </si>
  <si>
    <t>CLASS</t>
  </si>
  <si>
    <t>INST</t>
  </si>
  <si>
    <t>SALE PRICE</t>
  </si>
  <si>
    <t>LIBER PAGE</t>
  </si>
  <si>
    <t>02-33-400-015</t>
  </si>
  <si>
    <t>PTA</t>
  </si>
  <si>
    <t>PER PTA</t>
  </si>
  <si>
    <t>13-34-100-016</t>
  </si>
  <si>
    <t>Parcel</t>
  </si>
  <si>
    <t>Address</t>
  </si>
  <si>
    <t>Location</t>
  </si>
  <si>
    <t>Acres</t>
  </si>
  <si>
    <t>Atlas Twp</t>
  </si>
  <si>
    <t>Forest Twp</t>
  </si>
  <si>
    <t>Montrose Twp</t>
  </si>
  <si>
    <t>Richfield Twp</t>
  </si>
  <si>
    <t>10486 Thayer</t>
  </si>
  <si>
    <t>9333 Dodge</t>
  </si>
  <si>
    <t>Munday Twp</t>
  </si>
  <si>
    <t>Land Value per Richfield Study</t>
  </si>
  <si>
    <t>Building Residual</t>
  </si>
  <si>
    <t>Improved AG Sales - Genesee County</t>
  </si>
  <si>
    <t>County RCNLD</t>
  </si>
  <si>
    <t>ECF</t>
  </si>
  <si>
    <t>15-18-100-007</t>
  </si>
  <si>
    <t>6385 Reid Rd</t>
  </si>
  <si>
    <t>15-31-300-029</t>
  </si>
  <si>
    <t>10391 Hogan</t>
  </si>
  <si>
    <t>16-13-100-009</t>
  </si>
  <si>
    <t>12184 E Stanley</t>
  </si>
  <si>
    <t xml:space="preserve">Richfield Township 2023 AG ECF </t>
  </si>
  <si>
    <t>01-29-300-027</t>
  </si>
  <si>
    <t>11417 Herrington Rd</t>
  </si>
  <si>
    <t>Argentine Twp</t>
  </si>
  <si>
    <t>08-20-200-001</t>
  </si>
  <si>
    <t>5491 Dillon Rd</t>
  </si>
  <si>
    <t>Flushing Twp</t>
  </si>
  <si>
    <t>09-12-300-007</t>
  </si>
  <si>
    <t>12017 Farrand</t>
  </si>
  <si>
    <t>13-11-100-015</t>
  </si>
  <si>
    <t>8413 Lake</t>
  </si>
  <si>
    <t>Calculated 2023 AG ECF = 1.222</t>
  </si>
  <si>
    <t>2023 AG ECF used in BS&amp;A = 1.222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</si>
</sst>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mm/dd/yyyy"/>
    <numFmt numFmtId="165" formatCode="_(* #,##0_);_(* \(#,##0\);_(* &quot;-&quot;??_);_(@_)"/>
    <numFmt numFmtId="166" formatCode="&quot;$&quot;#,##0"/>
    <numFmt numFmtId="167" formatCode="_(* #,##0.000_);_(* \(#,##0.000\);_(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14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0" fontId="18" fillId="0" borderId="10" xfId="0" applyFont="1" applyBorder="1"/>
    <xf numFmtId="164" fontId="18" fillId="0" borderId="10" xfId="0" applyNumberFormat="1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165" fontId="18" fillId="0" borderId="10" xfId="1" applyNumberFormat="1" applyFont="1" applyBorder="1"/>
    <xf numFmtId="1" fontId="18" fillId="0" borderId="10" xfId="0" applyNumberFormat="1" applyFont="1" applyBorder="1"/>
    <xf numFmtId="0" fontId="19" fillId="0" borderId="10" xfId="0" applyFont="1" applyBorder="1"/>
    <xf numFmtId="164" fontId="19" fillId="0" borderId="10" xfId="0" applyNumberFormat="1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165" fontId="19" fillId="0" borderId="10" xfId="1" applyNumberFormat="1" applyFont="1" applyFill="1" applyBorder="1" applyAlignment="1"/>
    <xf numFmtId="1" fontId="19" fillId="0" borderId="10" xfId="0" applyNumberFormat="1" applyFont="1" applyBorder="1"/>
    <xf numFmtId="0" fontId="20" fillId="0" borderId="10" xfId="0" applyFont="1" applyBorder="1"/>
    <xf numFmtId="165" fontId="18" fillId="0" borderId="10" xfId="1" applyNumberFormat="1" applyFont="1" applyFill="1" applyBorder="1"/>
    <xf numFmtId="2" fontId="18" fillId="0" borderId="10" xfId="0" applyNumberFormat="1" applyFont="1" applyBorder="1"/>
    <xf numFmtId="2" fontId="19" fillId="0" borderId="10" xfId="0" applyNumberFormat="1" applyFont="1" applyBorder="1"/>
    <xf numFmtId="165" fontId="19" fillId="0" borderId="10" xfId="1" applyNumberFormat="1" applyFont="1" applyFill="1" applyBorder="1"/>
    <xf numFmtId="166" fontId="18" fillId="0" borderId="10" xfId="0" applyNumberFormat="1" applyFont="1" applyBorder="1"/>
    <xf numFmtId="166" fontId="19" fillId="0" borderId="10" xfId="0" applyNumberFormat="1" applyFont="1" applyBorder="1"/>
    <xf numFmtId="164" fontId="18" fillId="0" borderId="10" xfId="0" applyNumberFormat="1" applyFont="1" applyBorder="1"/>
    <xf numFmtId="167" fontId="18" fillId="0" borderId="10" xfId="1" applyNumberFormat="1" applyFont="1" applyFill="1" applyBorder="1"/>
    <xf numFmtId="167" fontId="19" fillId="0" borderId="10" xfId="1" applyNumberFormat="1" applyFont="1" applyFill="1" applyBorder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12"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0FD34-139E-4E91-B320-B6FAD673E569}">
  <dimension ref="A1:M16"/>
  <sheetViews>
    <sheetView showGridLines="0" tabSelected="1" workbookViewId="0">
      <selection activeCell="K16" sqref="K16"/>
    </sheetView>
  </sheetViews>
  <sheetFormatPr defaultRowHeight="11.25" x14ac:dyDescent="0.2"/>
  <cols>
    <col min="1" max="1" width="18.5703125" style="1" customWidth="1"/>
    <col min="2" max="2" width="14" style="1" bestFit="1" customWidth="1"/>
    <col min="3" max="3" width="11" style="1" bestFit="1" customWidth="1"/>
    <col min="4" max="4" width="9.42578125" style="2" bestFit="1" customWidth="1"/>
    <col min="5" max="5" width="6.28515625" style="3" bestFit="1" customWidth="1"/>
    <col min="6" max="6" width="4.42578125" style="3" customWidth="1"/>
    <col min="7" max="7" width="9.7109375" style="4" customWidth="1"/>
    <col min="8" max="8" width="14.7109375" style="5" customWidth="1"/>
    <col min="9" max="9" width="6.42578125" style="13" customWidth="1"/>
    <col min="10" max="10" width="25.28515625" style="16" bestFit="1" customWidth="1"/>
    <col min="11" max="11" width="14.5703125" style="16" bestFit="1" customWidth="1"/>
    <col min="12" max="12" width="17.42578125" style="16" bestFit="1" customWidth="1"/>
    <col min="13" max="13" width="9.140625" style="4"/>
    <col min="14" max="16384" width="9.140625" style="1"/>
  </cols>
  <sheetData>
    <row r="1" spans="1:13" ht="24.75" customHeight="1" x14ac:dyDescent="0.25">
      <c r="A1" s="11" t="s">
        <v>32</v>
      </c>
    </row>
    <row r="2" spans="1:13" ht="24.75" customHeight="1" x14ac:dyDescent="0.25">
      <c r="A2" s="11" t="s">
        <v>23</v>
      </c>
    </row>
    <row r="3" spans="1:13" ht="24.95" customHeight="1" x14ac:dyDescent="0.2">
      <c r="A3" s="6" t="s">
        <v>10</v>
      </c>
      <c r="B3" s="6" t="s">
        <v>11</v>
      </c>
      <c r="C3" s="6" t="s">
        <v>12</v>
      </c>
      <c r="D3" s="7" t="s">
        <v>1</v>
      </c>
      <c r="E3" s="8" t="s">
        <v>2</v>
      </c>
      <c r="F3" s="8" t="s">
        <v>3</v>
      </c>
      <c r="G3" s="9" t="s">
        <v>4</v>
      </c>
      <c r="H3" s="10" t="s">
        <v>5</v>
      </c>
      <c r="I3" s="14" t="s">
        <v>13</v>
      </c>
      <c r="J3" s="17" t="s">
        <v>21</v>
      </c>
      <c r="K3" s="17" t="s">
        <v>22</v>
      </c>
      <c r="L3" s="17" t="s">
        <v>24</v>
      </c>
      <c r="M3" s="15" t="s">
        <v>25</v>
      </c>
    </row>
    <row r="4" spans="1:13" ht="24.95" customHeight="1" x14ac:dyDescent="0.2">
      <c r="A4" s="1" t="s">
        <v>33</v>
      </c>
      <c r="B4" s="1" t="s">
        <v>34</v>
      </c>
      <c r="C4" s="1" t="s">
        <v>35</v>
      </c>
      <c r="D4" s="2">
        <v>44565</v>
      </c>
      <c r="E4" s="3">
        <v>101</v>
      </c>
      <c r="F4" s="3" t="s">
        <v>0</v>
      </c>
      <c r="G4" s="4">
        <v>500000</v>
      </c>
      <c r="H4" s="5">
        <v>202201200004189</v>
      </c>
      <c r="I4" s="13">
        <v>35.799999999999997</v>
      </c>
      <c r="J4" s="16">
        <v>130275</v>
      </c>
      <c r="K4" s="16">
        <f>G4-J4</f>
        <v>369725</v>
      </c>
      <c r="L4" s="16">
        <v>261232</v>
      </c>
      <c r="M4" s="19">
        <f t="shared" ref="M4:M12" si="0">K4/L4</f>
        <v>1.4153128253812703</v>
      </c>
    </row>
    <row r="5" spans="1:13" ht="24.95" customHeight="1" x14ac:dyDescent="0.2">
      <c r="A5" s="1" t="s">
        <v>6</v>
      </c>
      <c r="B5" s="1" t="s">
        <v>18</v>
      </c>
      <c r="C5" s="1" t="s">
        <v>14</v>
      </c>
      <c r="D5" s="2">
        <v>43784</v>
      </c>
      <c r="E5" s="3">
        <v>101</v>
      </c>
      <c r="F5" s="3" t="s">
        <v>7</v>
      </c>
      <c r="G5" s="4">
        <v>195900</v>
      </c>
      <c r="H5" s="5" t="s">
        <v>8</v>
      </c>
      <c r="I5" s="13">
        <v>10.01</v>
      </c>
      <c r="J5" s="16">
        <v>48041</v>
      </c>
      <c r="K5" s="16">
        <f>G5-J5</f>
        <v>147859</v>
      </c>
      <c r="L5" s="16">
        <v>113204</v>
      </c>
      <c r="M5" s="19">
        <f t="shared" si="0"/>
        <v>1.3061287587011059</v>
      </c>
    </row>
    <row r="6" spans="1:13" ht="24.95" customHeight="1" x14ac:dyDescent="0.2">
      <c r="A6" s="1" t="s">
        <v>36</v>
      </c>
      <c r="B6" s="1" t="s">
        <v>37</v>
      </c>
      <c r="C6" s="1" t="s">
        <v>38</v>
      </c>
      <c r="D6" s="2">
        <v>44635</v>
      </c>
      <c r="E6" s="3">
        <v>101</v>
      </c>
      <c r="F6" s="3" t="s">
        <v>0</v>
      </c>
      <c r="G6" s="12">
        <v>360000</v>
      </c>
      <c r="H6" s="5">
        <v>202204180030547</v>
      </c>
      <c r="I6" s="13">
        <v>40</v>
      </c>
      <c r="J6" s="16">
        <v>135000</v>
      </c>
      <c r="K6" s="16">
        <f t="shared" ref="K6:K12" si="1">G6-J6</f>
        <v>225000</v>
      </c>
      <c r="L6" s="16">
        <v>129059</v>
      </c>
      <c r="M6" s="19">
        <f t="shared" si="0"/>
        <v>1.7433886826955114</v>
      </c>
    </row>
    <row r="7" spans="1:13" ht="24.95" customHeight="1" x14ac:dyDescent="0.2">
      <c r="A7" s="1" t="s">
        <v>39</v>
      </c>
      <c r="B7" s="1" t="s">
        <v>40</v>
      </c>
      <c r="C7" s="1" t="s">
        <v>15</v>
      </c>
      <c r="D7" s="2">
        <v>44497</v>
      </c>
      <c r="E7" s="3">
        <v>101</v>
      </c>
      <c r="F7" s="3" t="s">
        <v>0</v>
      </c>
      <c r="G7" s="12">
        <v>242000</v>
      </c>
      <c r="H7" s="5">
        <v>202111090086486</v>
      </c>
      <c r="I7" s="13">
        <v>40</v>
      </c>
      <c r="J7" s="16">
        <v>135000</v>
      </c>
      <c r="K7" s="16">
        <f t="shared" si="1"/>
        <v>107000</v>
      </c>
      <c r="L7" s="16">
        <v>95238</v>
      </c>
      <c r="M7" s="19">
        <f t="shared" si="0"/>
        <v>1.1235011235011234</v>
      </c>
    </row>
    <row r="8" spans="1:13" ht="24.95" customHeight="1" x14ac:dyDescent="0.2">
      <c r="A8" s="1" t="s">
        <v>41</v>
      </c>
      <c r="B8" s="1" t="s">
        <v>42</v>
      </c>
      <c r="C8" s="1" t="s">
        <v>16</v>
      </c>
      <c r="D8" s="2">
        <v>43994</v>
      </c>
      <c r="E8" s="3">
        <v>101</v>
      </c>
      <c r="F8" s="3" t="s">
        <v>0</v>
      </c>
      <c r="G8" s="12">
        <v>119900</v>
      </c>
      <c r="H8" s="5">
        <v>202006300042620</v>
      </c>
      <c r="I8" s="13">
        <v>1.6</v>
      </c>
      <c r="J8" s="16">
        <v>19804</v>
      </c>
      <c r="K8" s="16">
        <f t="shared" si="1"/>
        <v>100096</v>
      </c>
      <c r="L8" s="16">
        <v>66990</v>
      </c>
      <c r="M8" s="19">
        <f t="shared" si="0"/>
        <v>1.4941931631586804</v>
      </c>
    </row>
    <row r="9" spans="1:13" ht="24.95" customHeight="1" x14ac:dyDescent="0.2">
      <c r="A9" s="1" t="s">
        <v>9</v>
      </c>
      <c r="B9" s="1" t="s">
        <v>19</v>
      </c>
      <c r="C9" s="1" t="s">
        <v>16</v>
      </c>
      <c r="D9" s="2">
        <v>43887</v>
      </c>
      <c r="E9" s="3">
        <v>101</v>
      </c>
      <c r="F9" s="3" t="s">
        <v>0</v>
      </c>
      <c r="G9" s="12">
        <v>290000</v>
      </c>
      <c r="H9" s="5">
        <v>202003090013655</v>
      </c>
      <c r="I9" s="13">
        <v>21.42</v>
      </c>
      <c r="J9" s="16">
        <v>87704</v>
      </c>
      <c r="K9" s="16">
        <f t="shared" si="1"/>
        <v>202296</v>
      </c>
      <c r="L9" s="16">
        <v>230214</v>
      </c>
      <c r="M9" s="19">
        <f t="shared" si="0"/>
        <v>0.87873022492116026</v>
      </c>
    </row>
    <row r="10" spans="1:13" ht="24.95" customHeight="1" x14ac:dyDescent="0.2">
      <c r="A10" s="1" t="s">
        <v>26</v>
      </c>
      <c r="B10" s="1" t="s">
        <v>27</v>
      </c>
      <c r="C10" s="1" t="s">
        <v>20</v>
      </c>
      <c r="D10" s="2">
        <v>44078</v>
      </c>
      <c r="E10" s="3">
        <v>101</v>
      </c>
      <c r="F10" s="3" t="s">
        <v>0</v>
      </c>
      <c r="G10" s="12">
        <v>280000</v>
      </c>
      <c r="H10" s="5">
        <v>202009090061895</v>
      </c>
      <c r="I10" s="13">
        <v>40</v>
      </c>
      <c r="J10" s="16">
        <v>135000</v>
      </c>
      <c r="K10" s="16">
        <f t="shared" si="1"/>
        <v>145000</v>
      </c>
      <c r="L10" s="16">
        <v>86600</v>
      </c>
      <c r="M10" s="19">
        <f t="shared" si="0"/>
        <v>1.674364896073903</v>
      </c>
    </row>
    <row r="11" spans="1:13" ht="24.95" customHeight="1" x14ac:dyDescent="0.2">
      <c r="A11" s="1" t="s">
        <v>28</v>
      </c>
      <c r="B11" s="1" t="s">
        <v>29</v>
      </c>
      <c r="C11" s="1" t="s">
        <v>20</v>
      </c>
      <c r="D11" s="2">
        <v>44245</v>
      </c>
      <c r="E11" s="3">
        <v>101</v>
      </c>
      <c r="F11" s="3" t="s">
        <v>0</v>
      </c>
      <c r="G11" s="12">
        <v>685000</v>
      </c>
      <c r="H11" s="5">
        <v>202102260014012</v>
      </c>
      <c r="I11" s="13">
        <v>36.79</v>
      </c>
      <c r="J11" s="16">
        <v>124889</v>
      </c>
      <c r="K11" s="16">
        <f t="shared" si="1"/>
        <v>560111</v>
      </c>
      <c r="L11" s="16">
        <v>518913</v>
      </c>
      <c r="M11" s="19">
        <f t="shared" si="0"/>
        <v>1.0793928847417582</v>
      </c>
    </row>
    <row r="12" spans="1:13" ht="24.95" customHeight="1" x14ac:dyDescent="0.2">
      <c r="A12" s="1" t="s">
        <v>30</v>
      </c>
      <c r="B12" s="18" t="s">
        <v>31</v>
      </c>
      <c r="C12" s="1" t="s">
        <v>17</v>
      </c>
      <c r="D12" s="2">
        <v>44270</v>
      </c>
      <c r="E12" s="3">
        <v>101</v>
      </c>
      <c r="F12" s="3" t="s">
        <v>0</v>
      </c>
      <c r="G12" s="12">
        <v>285000</v>
      </c>
      <c r="H12" s="5">
        <v>202103240020331</v>
      </c>
      <c r="I12" s="13">
        <v>39.840000000000003</v>
      </c>
      <c r="J12" s="16">
        <v>134496</v>
      </c>
      <c r="K12" s="16">
        <f t="shared" si="1"/>
        <v>150504</v>
      </c>
      <c r="L12" s="16">
        <v>141699</v>
      </c>
      <c r="M12" s="19">
        <f t="shared" si="0"/>
        <v>1.0621387589185527</v>
      </c>
    </row>
    <row r="13" spans="1:13" ht="24.95" customHeight="1" x14ac:dyDescent="0.2">
      <c r="G13" s="12"/>
      <c r="K13" s="17">
        <f>SUM(K4:K12)</f>
        <v>2007591</v>
      </c>
      <c r="L13" s="17">
        <f>SUM(L4:L12)</f>
        <v>1643149</v>
      </c>
      <c r="M13" s="20">
        <f t="shared" ref="M13" si="2">K13/L13</f>
        <v>1.2217948585307845</v>
      </c>
    </row>
    <row r="14" spans="1:13" ht="24.95" customHeight="1" x14ac:dyDescent="0.2">
      <c r="B14" s="18"/>
      <c r="G14" s="12"/>
      <c r="K14" s="17" t="s">
        <v>43</v>
      </c>
      <c r="M14" s="19"/>
    </row>
    <row r="15" spans="1:13" ht="24.95" customHeight="1" x14ac:dyDescent="0.2">
      <c r="G15" s="12"/>
      <c r="K15" s="17" t="s">
        <v>44</v>
      </c>
      <c r="M15" s="19"/>
    </row>
    <row r="16" spans="1:13" x14ac:dyDescent="0.2">
      <c r="G16" s="12"/>
      <c r="M16" s="12"/>
    </row>
  </sheetData>
  <conditionalFormatting sqref="I12:J12 A8:J11 C12 E12 G12 G14 E14 C14 A17:XFD1048576 K8:XFD12 I14:XFD14 A3:XFD7">
    <cfRule type="expression" dxfId="11" priority="15" stopIfTrue="1">
      <formula>#REF!="NOT USED"</formula>
    </cfRule>
    <cfRule type="expression" dxfId="10" priority="16" stopIfTrue="1">
      <formula>#REF!="REFERENCE"</formula>
    </cfRule>
  </conditionalFormatting>
  <conditionalFormatting sqref="A12:B12 D12 H12 F12 F14 H14 D14 A14:B14">
    <cfRule type="expression" dxfId="9" priority="13" stopIfTrue="1">
      <formula>$F12="NOT USED"</formula>
    </cfRule>
    <cfRule type="expression" dxfId="8" priority="14" stopIfTrue="1">
      <formula>$F12="REFERENCE"</formula>
    </cfRule>
  </conditionalFormatting>
  <conditionalFormatting sqref="A15:L15 A16:M16 N15:XFD16 N13:XFD13">
    <cfRule type="expression" dxfId="7" priority="11" stopIfTrue="1">
      <formula>#REF!="NOT USED"</formula>
    </cfRule>
    <cfRule type="expression" dxfId="6" priority="12" stopIfTrue="1">
      <formula>#REF!="REFERENCE"</formula>
    </cfRule>
  </conditionalFormatting>
  <conditionalFormatting sqref="M15">
    <cfRule type="expression" dxfId="5" priority="9" stopIfTrue="1">
      <formula>#REF!="NOT USED"</formula>
    </cfRule>
    <cfRule type="expression" dxfId="4" priority="10" stopIfTrue="1">
      <formula>#REF!="REFERENCE"</formula>
    </cfRule>
  </conditionalFormatting>
  <conditionalFormatting sqref="A13:L13">
    <cfRule type="expression" dxfId="3" priority="5" stopIfTrue="1">
      <formula>#REF!="NOT USED"</formula>
    </cfRule>
    <cfRule type="expression" dxfId="2" priority="6" stopIfTrue="1">
      <formula>#REF!="REFERENCE"</formula>
    </cfRule>
  </conditionalFormatting>
  <conditionalFormatting sqref="M13">
    <cfRule type="expression" dxfId="1" priority="3" stopIfTrue="1">
      <formula>#REF!="NOT USED"</formula>
    </cfRule>
    <cfRule type="expression" dxfId="0" priority="4" stopIfTrue="1">
      <formula>#REF!="REFERENCE"</formula>
    </cfRule>
  </conditionalFormatting>
  <pageMargins left="0" right="0" top="0.75" bottom="0.75" header="0.3" footer="0.3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Moors, Kimberly</dc:creator>
  <cp:lastModifiedBy>Assessor</cp:lastModifiedBy>
  <cp:lastPrinted>2023-01-23T14:32:10Z</cp:lastPrinted>
  <dcterms:created xsi:type="dcterms:W3CDTF">2019-07-31T20:50:42Z</dcterms:created>
  <dcterms:modified xsi:type="dcterms:W3CDTF">2023-03-01T15:34:02Z</dcterms:modified>
</cp:coreProperties>
</file>